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6" sheetId="1" r:id="rId1"/>
    <sheet name="Лист3" sheetId="3" r:id="rId2"/>
  </sheets>
  <definedNames>
    <definedName name="_xlnm.Print_Area" localSheetId="0">'2016'!$A$1:$D$23</definedName>
  </definedNames>
  <calcPr calcId="145621"/>
</workbook>
</file>

<file path=xl/calcChain.xml><?xml version="1.0" encoding="utf-8"?>
<calcChain xmlns="http://schemas.openxmlformats.org/spreadsheetml/2006/main">
  <c r="D14" i="1" l="1"/>
  <c r="D22" i="3" l="1"/>
  <c r="D14" i="3"/>
  <c r="G11" i="3" l="1"/>
  <c r="G12" i="3"/>
  <c r="G13" i="3"/>
  <c r="G14" i="3"/>
  <c r="G17" i="3"/>
  <c r="G18" i="3"/>
  <c r="G19" i="3"/>
  <c r="G20" i="3"/>
  <c r="G21" i="3"/>
  <c r="G22" i="3"/>
  <c r="G16" i="3"/>
  <c r="F22" i="3"/>
  <c r="F14" i="3"/>
  <c r="E22" i="3"/>
  <c r="E14" i="3"/>
  <c r="D22" i="1" l="1"/>
</calcChain>
</file>

<file path=xl/sharedStrings.xml><?xml version="1.0" encoding="utf-8"?>
<sst xmlns="http://schemas.openxmlformats.org/spreadsheetml/2006/main" count="48" uniqueCount="32">
  <si>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</si>
  <si>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</si>
  <si>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</si>
  <si>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</si>
  <si>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</si>
  <si>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</si>
  <si>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</si>
  <si>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</si>
  <si>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</si>
  <si>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к проекту решения Совета депутатов</t>
  </si>
  <si>
    <t>муниципального образования "Кезский район"</t>
  </si>
  <si>
    <t>от ______________ 2014 года №______</t>
  </si>
  <si>
    <t>Приложение № 17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</si>
  <si>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</si>
  <si>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</si>
  <si>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</si>
  <si>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</si>
  <si>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 xml:space="preserve"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</si>
  <si>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</si>
  <si>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</si>
  <si>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</si>
  <si>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Объем бюджетных асигнований дорожного фонда муниципального образования "Кезский район" на 2015 год</t>
  </si>
  <si>
    <t>исп.</t>
  </si>
  <si>
    <t>ост.ассигн.</t>
  </si>
  <si>
    <t>план с учетом поправок</t>
  </si>
  <si>
    <t xml:space="preserve">план </t>
  </si>
  <si>
    <t>Объем бюджетных асигнований дорожного фонда муниципального образования "Кезский район" на 2016 год</t>
  </si>
  <si>
    <t>от ______________ 2015 года №______</t>
  </si>
  <si>
    <t>Развитие сети автомобильных дорог Удмуртской Республики</t>
  </si>
  <si>
    <t>Расходы на оценку недвижимости, призниние прав и регулирование отношений в сфере управления государственной и муниципальной собственностью</t>
  </si>
  <si>
    <t xml:space="preserve">   135 ост.</t>
  </si>
  <si>
    <t>Призовой фонд ежегодного конкурса на звание "Лучшее муниципальное образование "Кезского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</si>
</sst>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topLeftCell="A10" zoomScaleNormal="100" zoomScaleSheetLayoutView="100" workbookViewId="0">
      <selection activeCell="I17" sqref="I1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7" t="s">
        <v>12</v>
      </c>
    </row>
    <row r="2" spans="1:5" x14ac:dyDescent="0.25">
      <c r="D2" s="7" t="s">
        <v>9</v>
      </c>
    </row>
    <row r="3" spans="1:5" x14ac:dyDescent="0.25">
      <c r="D3" s="7" t="s">
        <v>10</v>
      </c>
    </row>
    <row r="4" spans="1:5" x14ac:dyDescent="0.25">
      <c r="D4" s="7" t="s">
        <v>27</v>
      </c>
    </row>
    <row r="6" spans="1:5" ht="30" x14ac:dyDescent="0.25">
      <c r="B6" s="1" t="s">
        <v>26</v>
      </c>
    </row>
    <row r="7" spans="1:5" x14ac:dyDescent="0.25">
      <c r="B7" s="1"/>
    </row>
    <row r="8" spans="1:5" x14ac:dyDescent="0.25">
      <c r="D8" t="s">
        <v>0</v>
      </c>
    </row>
    <row r="9" spans="1:5" ht="30" x14ac:dyDescent="0.25">
      <c r="A9" s="2" t="s">
        <v>1</v>
      </c>
      <c r="B9" s="3" t="s">
        <v>2</v>
      </c>
      <c r="C9" s="3"/>
      <c r="D9" s="3" t="s">
        <v>3</v>
      </c>
    </row>
    <row r="10" spans="1:5" x14ac:dyDescent="0.25">
      <c r="A10" s="20" t="s">
        <v>4</v>
      </c>
      <c r="B10" s="20"/>
      <c r="C10" s="20"/>
      <c r="D10" s="20"/>
    </row>
    <row r="11" spans="1:5" x14ac:dyDescent="0.25">
      <c r="A11" s="10">
        <v>1</v>
      </c>
      <c r="B11" s="11" t="s">
        <v>14</v>
      </c>
      <c r="C11" s="10"/>
      <c r="D11" s="15">
        <v>964.9</v>
      </c>
    </row>
    <row r="12" spans="1:5" ht="75" x14ac:dyDescent="0.25">
      <c r="A12" s="4">
        <v>2</v>
      </c>
      <c r="B12" s="5" t="s">
        <v>5</v>
      </c>
      <c r="C12" s="4"/>
      <c r="D12" s="4">
        <v>12300</v>
      </c>
    </row>
    <row r="13" spans="1:5" ht="30" x14ac:dyDescent="0.25">
      <c r="A13" s="13">
        <v>3</v>
      </c>
      <c r="B13" s="14" t="s">
        <v>15</v>
      </c>
      <c r="C13" s="13"/>
      <c r="D13" s="13">
        <v>8573.1</v>
      </c>
    </row>
    <row r="14" spans="1:5" x14ac:dyDescent="0.25">
      <c r="A14" s="13"/>
      <c r="B14" s="12" t="s">
        <v>6</v>
      </c>
      <c r="C14" s="6"/>
      <c r="D14" s="6">
        <f>D11+D12+D13</f>
        <v>21838</v>
      </c>
    </row>
    <row r="15" spans="1:5" x14ac:dyDescent="0.25">
      <c r="A15" s="20" t="s">
        <v>7</v>
      </c>
      <c r="B15" s="20"/>
      <c r="C15" s="20"/>
      <c r="D15" s="20"/>
    </row>
    <row r="16" spans="1:5" ht="30" x14ac:dyDescent="0.25">
      <c r="A16" s="4">
        <v>1</v>
      </c>
      <c r="B16" s="5" t="s">
        <v>8</v>
      </c>
      <c r="C16" s="4"/>
      <c r="D16" s="19">
        <v>2264.9</v>
      </c>
      <c r="E16" t="s">
        <v>30</v>
      </c>
    </row>
    <row r="17" spans="1:4" ht="60" x14ac:dyDescent="0.25">
      <c r="A17" s="4">
        <v>2</v>
      </c>
      <c r="B17" s="5" t="s">
        <v>16</v>
      </c>
      <c r="C17" s="4"/>
      <c r="D17" s="4">
        <v>10870</v>
      </c>
    </row>
    <row r="18" spans="1:4" ht="42.75" customHeight="1" x14ac:dyDescent="0.25">
      <c r="A18" s="4">
        <v>3</v>
      </c>
      <c r="B18" s="14" t="s">
        <v>29</v>
      </c>
      <c r="C18" s="8"/>
      <c r="D18" s="8">
        <v>50</v>
      </c>
    </row>
    <row r="19" spans="1:4" ht="30" x14ac:dyDescent="0.25">
      <c r="A19" s="4">
        <v>4</v>
      </c>
      <c r="B19" s="14" t="s">
        <v>18</v>
      </c>
      <c r="C19" s="8"/>
      <c r="D19" s="8">
        <v>7869.1</v>
      </c>
    </row>
    <row r="20" spans="1:4" ht="15.75" customHeight="1" x14ac:dyDescent="0.25">
      <c r="A20" s="4">
        <v>5</v>
      </c>
      <c r="B20" s="14" t="s">
        <v>28</v>
      </c>
      <c r="C20" s="8"/>
      <c r="D20" s="8">
        <v>704</v>
      </c>
    </row>
    <row r="21" spans="1:4" ht="34.5" customHeight="1" x14ac:dyDescent="0.25">
      <c r="A21" s="4">
        <v>6</v>
      </c>
      <c r="B21" s="21" t="s">
        <v>31</v>
      </c>
      <c r="C21" s="8"/>
      <c r="D21" s="8">
        <v>80</v>
      </c>
    </row>
    <row r="22" spans="1:4" x14ac:dyDescent="0.25">
      <c r="A22" s="6"/>
      <c r="B22" s="6" t="s">
        <v>13</v>
      </c>
      <c r="C22" s="6"/>
      <c r="D22" s="6">
        <f>D16+D17+D18+D19+D20+D21</f>
        <v>21838</v>
      </c>
    </row>
  </sheetData>
  <mergeCells count="2"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topLeftCell="A16" zoomScaleNormal="100" zoomScaleSheetLayoutView="100" workbookViewId="0">
      <selection activeCell="L12" sqref="L12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7109375" customWidth="1"/>
    <col min="5" max="5" width="10.42578125" customWidth="1"/>
    <col min="7" max="7" width="10.7109375" customWidth="1"/>
  </cols>
  <sheetData>
    <row r="1" spans="1:7" x14ac:dyDescent="0.25">
      <c r="E1" s="7" t="s">
        <v>12</v>
      </c>
    </row>
    <row r="2" spans="1:7" x14ac:dyDescent="0.25">
      <c r="E2" s="7" t="s">
        <v>9</v>
      </c>
    </row>
    <row r="3" spans="1:7" x14ac:dyDescent="0.25">
      <c r="E3" s="7" t="s">
        <v>10</v>
      </c>
    </row>
    <row r="4" spans="1:7" x14ac:dyDescent="0.25">
      <c r="E4" s="7" t="s">
        <v>11</v>
      </c>
    </row>
    <row r="6" spans="1:7" ht="30" x14ac:dyDescent="0.25">
      <c r="B6" s="1" t="s">
        <v>21</v>
      </c>
    </row>
    <row r="7" spans="1:7" x14ac:dyDescent="0.25">
      <c r="B7" s="1"/>
    </row>
    <row r="8" spans="1:7" x14ac:dyDescent="0.25">
      <c r="E8" t="s">
        <v>0</v>
      </c>
    </row>
    <row r="9" spans="1:7" ht="45" x14ac:dyDescent="0.25">
      <c r="A9" s="2" t="s">
        <v>1</v>
      </c>
      <c r="B9" s="9" t="s">
        <v>2</v>
      </c>
      <c r="C9" s="9"/>
      <c r="D9" s="16" t="s">
        <v>25</v>
      </c>
      <c r="E9" s="2" t="s">
        <v>24</v>
      </c>
      <c r="F9" s="18" t="s">
        <v>22</v>
      </c>
      <c r="G9" s="17" t="s">
        <v>23</v>
      </c>
    </row>
    <row r="10" spans="1:7" x14ac:dyDescent="0.25">
      <c r="A10" s="20" t="s">
        <v>4</v>
      </c>
      <c r="B10" s="20"/>
      <c r="C10" s="20"/>
      <c r="D10" s="20"/>
      <c r="E10" s="20"/>
      <c r="F10" s="4"/>
      <c r="G10" s="4"/>
    </row>
    <row r="11" spans="1:7" x14ac:dyDescent="0.25">
      <c r="A11" s="10">
        <v>1</v>
      </c>
      <c r="B11" s="11" t="s">
        <v>14</v>
      </c>
      <c r="C11" s="10"/>
      <c r="D11" s="10">
        <v>321.10000000000002</v>
      </c>
      <c r="E11" s="15">
        <v>321.10000000000002</v>
      </c>
      <c r="F11" s="4">
        <v>321.10000000000002</v>
      </c>
      <c r="G11" s="4">
        <f t="shared" ref="G11:G14" si="0">E11-F11</f>
        <v>0</v>
      </c>
    </row>
    <row r="12" spans="1:7" ht="75" x14ac:dyDescent="0.25">
      <c r="A12" s="4">
        <v>2</v>
      </c>
      <c r="B12" s="5" t="s">
        <v>5</v>
      </c>
      <c r="C12" s="4"/>
      <c r="D12" s="4">
        <v>12926</v>
      </c>
      <c r="E12" s="4">
        <v>12926</v>
      </c>
      <c r="F12" s="4">
        <v>9104.6</v>
      </c>
      <c r="G12" s="4">
        <f t="shared" si="0"/>
        <v>3821.3999999999996</v>
      </c>
    </row>
    <row r="13" spans="1:7" ht="30" x14ac:dyDescent="0.25">
      <c r="A13" s="13">
        <v>3</v>
      </c>
      <c r="B13" s="14" t="s">
        <v>15</v>
      </c>
      <c r="C13" s="13"/>
      <c r="D13" s="13">
        <v>74203.199999999997</v>
      </c>
      <c r="E13" s="13">
        <v>74203.199999999997</v>
      </c>
      <c r="F13" s="4">
        <v>11212.3</v>
      </c>
      <c r="G13" s="4">
        <f t="shared" si="0"/>
        <v>62990.899999999994</v>
      </c>
    </row>
    <row r="14" spans="1:7" x14ac:dyDescent="0.25">
      <c r="A14" s="13"/>
      <c r="B14" s="12" t="s">
        <v>6</v>
      </c>
      <c r="C14" s="6"/>
      <c r="D14" s="6">
        <f>D11+D12+D13</f>
        <v>87450.3</v>
      </c>
      <c r="E14" s="6">
        <f>E11+E12+E13</f>
        <v>87450.3</v>
      </c>
      <c r="F14" s="6">
        <f>F11+F12+F13</f>
        <v>20638</v>
      </c>
      <c r="G14" s="4">
        <f t="shared" si="0"/>
        <v>66812.3</v>
      </c>
    </row>
    <row r="15" spans="1:7" x14ac:dyDescent="0.25">
      <c r="A15" s="20" t="s">
        <v>7</v>
      </c>
      <c r="B15" s="20"/>
      <c r="C15" s="20"/>
      <c r="D15" s="20"/>
      <c r="E15" s="20"/>
      <c r="F15" s="4"/>
      <c r="G15" s="4"/>
    </row>
    <row r="16" spans="1:7" ht="30" x14ac:dyDescent="0.25">
      <c r="A16" s="4">
        <v>1</v>
      </c>
      <c r="B16" s="5" t="s">
        <v>8</v>
      </c>
      <c r="C16" s="4"/>
      <c r="D16" s="4">
        <v>3837.1</v>
      </c>
      <c r="E16" s="4">
        <v>1534.1</v>
      </c>
      <c r="F16" s="4">
        <v>40.200000000000003</v>
      </c>
      <c r="G16" s="4">
        <f>E16-F16</f>
        <v>1493.8999999999999</v>
      </c>
    </row>
    <row r="17" spans="1:7" ht="60" x14ac:dyDescent="0.25">
      <c r="A17" s="4">
        <v>2</v>
      </c>
      <c r="B17" s="5" t="s">
        <v>16</v>
      </c>
      <c r="C17" s="4"/>
      <c r="D17" s="4">
        <v>9310</v>
      </c>
      <c r="E17" s="4">
        <v>11613</v>
      </c>
      <c r="F17" s="4">
        <v>8040</v>
      </c>
      <c r="G17" s="4">
        <f t="shared" ref="G17:G22" si="1">E17-F17</f>
        <v>3573</v>
      </c>
    </row>
    <row r="18" spans="1:7" ht="75" x14ac:dyDescent="0.25">
      <c r="A18" s="4">
        <v>3</v>
      </c>
      <c r="B18" s="14" t="s">
        <v>17</v>
      </c>
      <c r="C18" s="8"/>
      <c r="D18" s="8">
        <v>100</v>
      </c>
      <c r="E18" s="8">
        <v>100</v>
      </c>
      <c r="F18" s="4">
        <v>39.700000000000003</v>
      </c>
      <c r="G18" s="4">
        <f t="shared" si="1"/>
        <v>60.3</v>
      </c>
    </row>
    <row r="19" spans="1:7" ht="30" x14ac:dyDescent="0.25">
      <c r="A19" s="4">
        <v>4</v>
      </c>
      <c r="B19" s="14" t="s">
        <v>18</v>
      </c>
      <c r="C19" s="8"/>
      <c r="D19" s="8">
        <v>7880.3</v>
      </c>
      <c r="E19" s="8">
        <v>7880.3</v>
      </c>
      <c r="F19" s="4">
        <v>3167.7</v>
      </c>
      <c r="G19" s="4">
        <f t="shared" si="1"/>
        <v>4712.6000000000004</v>
      </c>
    </row>
    <row r="20" spans="1:7" ht="30" x14ac:dyDescent="0.25">
      <c r="A20" s="4">
        <v>5</v>
      </c>
      <c r="B20" s="14" t="s">
        <v>19</v>
      </c>
      <c r="C20" s="8"/>
      <c r="D20" s="8">
        <v>6823.6</v>
      </c>
      <c r="E20" s="8">
        <v>6823.6</v>
      </c>
      <c r="F20" s="4">
        <v>4733.6000000000004</v>
      </c>
      <c r="G20" s="4">
        <f t="shared" si="1"/>
        <v>2090</v>
      </c>
    </row>
    <row r="21" spans="1:7" ht="30" x14ac:dyDescent="0.25">
      <c r="A21" s="4">
        <v>6</v>
      </c>
      <c r="B21" s="14" t="s">
        <v>20</v>
      </c>
      <c r="C21" s="8"/>
      <c r="D21" s="8">
        <v>59499.3</v>
      </c>
      <c r="E21" s="8">
        <v>59499.3</v>
      </c>
      <c r="F21" s="4">
        <v>3311</v>
      </c>
      <c r="G21" s="4">
        <f t="shared" si="1"/>
        <v>56188.3</v>
      </c>
    </row>
    <row r="22" spans="1:7" x14ac:dyDescent="0.25">
      <c r="A22" s="6"/>
      <c r="B22" s="6" t="s">
        <v>13</v>
      </c>
      <c r="C22" s="6"/>
      <c r="D22" s="6">
        <f>D16+D17+D18+D19+D20+D21</f>
        <v>87450.3</v>
      </c>
      <c r="E22" s="6">
        <f>E16+E17+E18+E19+E20+E21</f>
        <v>87450.3</v>
      </c>
      <c r="F22" s="6">
        <f>F16+F17+F18+F19+F20+F21</f>
        <v>19332.199999999997</v>
      </c>
      <c r="G22" s="4">
        <f t="shared" si="1"/>
        <v>68118.100000000006</v>
      </c>
    </row>
  </sheetData>
  <mergeCells count="2">
    <mergeCell ref="A10:E10"/>
    <mergeCell ref="A15:E1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2016</vt:lpstr>
      <vt:lpstr>Лист3</vt:lpstr>
      <vt:lpstr>'2016'!Область_печати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2016-04-11T10:56:04Z</dcterms:modified>
</cp:coreProperties>
</file>